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194" yWindow="0" windowWidth="9615" windowHeight="7998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Sheet1!$A$1:$K$77</definedName>
  </definedNames>
  <calcPr calcId="124519"/>
</workbook>
</file>

<file path=xl/calcChain.xml><?xml version="1.0" encoding="utf-8"?>
<calcChain xmlns="http://schemas.openxmlformats.org/spreadsheetml/2006/main">
  <c r="H62" i="1"/>
  <c r="I62"/>
  <c r="K61"/>
  <c r="J61"/>
  <c r="I61"/>
  <c r="H61"/>
  <c r="K60"/>
  <c r="J60"/>
  <c r="I60"/>
  <c r="H60"/>
  <c r="I49"/>
  <c r="H49"/>
  <c r="I39"/>
  <c r="I50"/>
  <c r="I51"/>
  <c r="J51" s="1"/>
  <c r="K51" s="1"/>
  <c r="I52"/>
  <c r="I53"/>
  <c r="I54"/>
  <c r="J54" s="1"/>
  <c r="K54" s="1"/>
  <c r="I55"/>
  <c r="J55" s="1"/>
  <c r="K55" s="1"/>
  <c r="I56"/>
  <c r="I57"/>
  <c r="I58"/>
  <c r="J58" s="1"/>
  <c r="K58" s="1"/>
  <c r="I59"/>
  <c r="J59" s="1"/>
  <c r="K59" s="1"/>
  <c r="I63"/>
  <c r="H50"/>
  <c r="H51"/>
  <c r="H52"/>
  <c r="H53"/>
  <c r="H54"/>
  <c r="H55"/>
  <c r="H56"/>
  <c r="H57"/>
  <c r="H58"/>
  <c r="H59"/>
  <c r="H63"/>
  <c r="I48"/>
  <c r="J48" s="1"/>
  <c r="H48"/>
  <c r="I8"/>
  <c r="J8" s="1"/>
  <c r="I9"/>
  <c r="J9" s="1"/>
  <c r="K9" s="1"/>
  <c r="I10"/>
  <c r="J10" s="1"/>
  <c r="I11"/>
  <c r="I12"/>
  <c r="J12" s="1"/>
  <c r="I13"/>
  <c r="J13" s="1"/>
  <c r="I14"/>
  <c r="J14" s="1"/>
  <c r="I15"/>
  <c r="J15" s="1"/>
  <c r="I16"/>
  <c r="J16" s="1"/>
  <c r="I17"/>
  <c r="I18"/>
  <c r="I19"/>
  <c r="I20"/>
  <c r="J20" s="1"/>
  <c r="I21"/>
  <c r="I22"/>
  <c r="I23"/>
  <c r="J23" s="1"/>
  <c r="K23" s="1"/>
  <c r="I24"/>
  <c r="I25"/>
  <c r="J25" s="1"/>
  <c r="I26"/>
  <c r="I27"/>
  <c r="I28"/>
  <c r="J28" s="1"/>
  <c r="I29"/>
  <c r="J29" s="1"/>
  <c r="I30"/>
  <c r="I31"/>
  <c r="I32"/>
  <c r="J32" s="1"/>
  <c r="I33"/>
  <c r="J33" s="1"/>
  <c r="I34"/>
  <c r="I35"/>
  <c r="I36"/>
  <c r="J36" s="1"/>
  <c r="I37"/>
  <c r="I38"/>
  <c r="I40"/>
  <c r="J40" s="1"/>
  <c r="K40" s="1"/>
  <c r="I41"/>
  <c r="I42"/>
  <c r="J42" s="1"/>
  <c r="I43"/>
  <c r="I44"/>
  <c r="J44" s="1"/>
  <c r="I45"/>
  <c r="J45" s="1"/>
  <c r="I46"/>
  <c r="J46" s="1"/>
  <c r="I4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40"/>
  <c r="H41"/>
  <c r="H42"/>
  <c r="H43"/>
  <c r="H44"/>
  <c r="H45"/>
  <c r="H46"/>
  <c r="H47"/>
  <c r="I7"/>
  <c r="J7" s="1"/>
  <c r="H7"/>
  <c r="I65" l="1"/>
  <c r="J62"/>
  <c r="J49"/>
  <c r="K49" s="1"/>
  <c r="K39"/>
  <c r="J39"/>
  <c r="J63"/>
  <c r="J56"/>
  <c r="K56" s="1"/>
  <c r="J52"/>
  <c r="K52" s="1"/>
  <c r="J57"/>
  <c r="K57" s="1"/>
  <c r="J53"/>
  <c r="K53" s="1"/>
  <c r="J50"/>
  <c r="K48"/>
  <c r="K13"/>
  <c r="J35"/>
  <c r="K35" s="1"/>
  <c r="J27"/>
  <c r="K27" s="1"/>
  <c r="J19"/>
  <c r="K19" s="1"/>
  <c r="J47"/>
  <c r="K47" s="1"/>
  <c r="J38"/>
  <c r="K38" s="1"/>
  <c r="J30"/>
  <c r="K30" s="1"/>
  <c r="J22"/>
  <c r="K22" s="1"/>
  <c r="K44"/>
  <c r="J31"/>
  <c r="K31" s="1"/>
  <c r="K16"/>
  <c r="K12"/>
  <c r="K8"/>
  <c r="J43"/>
  <c r="K43" s="1"/>
  <c r="J34"/>
  <c r="K34" s="1"/>
  <c r="J26"/>
  <c r="K26" s="1"/>
  <c r="J17"/>
  <c r="K17" s="1"/>
  <c r="K45"/>
  <c r="K46"/>
  <c r="K36"/>
  <c r="K28"/>
  <c r="K14"/>
  <c r="J41"/>
  <c r="K41" s="1"/>
  <c r="J24"/>
  <c r="K24" s="1"/>
  <c r="J18"/>
  <c r="K18" s="1"/>
  <c r="K33"/>
  <c r="K29"/>
  <c r="K25"/>
  <c r="K15"/>
  <c r="J37"/>
  <c r="K37" s="1"/>
  <c r="J21"/>
  <c r="K21" s="1"/>
  <c r="J11"/>
  <c r="K11" s="1"/>
  <c r="K42"/>
  <c r="K32"/>
  <c r="K20"/>
  <c r="K10"/>
  <c r="K7"/>
  <c r="J65" l="1"/>
  <c r="K62"/>
  <c r="K65" s="1"/>
  <c r="K63"/>
  <c r="K50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<sst xmlns="http://schemas.openxmlformats.org/spreadsheetml/2006/main" count="141" uniqueCount="87">
  <si>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</si>
  <si>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</si>
  <si>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</si>
  <si>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</si>
  <si>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</si>
  <si>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</si>
  <si>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</si>
  <si>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</si>
  <si>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</si>
  <si>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</si>
  <si>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</si>
  <si>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</si>
  <si>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</si>
  <si>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</si>
  <si>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</si>
  <si>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</si>
  <si>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</si>
  <si>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</si>
  <si>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</si>
  <si>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</si>
  <si>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Брашно тип 400 пак 1кг.</t>
  </si>
  <si>
    <t>Шећер ситан  пак 1кг.</t>
  </si>
  <si>
    <t>Маст свињска пак 1кг</t>
  </si>
  <si>
    <t>Јестиво сунцокретово уље пак. 1лит.</t>
  </si>
  <si>
    <t>Пиринач пак. 1кг.</t>
  </si>
  <si>
    <t>Коре за питу пак. 500гр.</t>
  </si>
  <si>
    <t>Додатак јелима пак. 1кг</t>
  </si>
  <si>
    <t>Мешана мармелада</t>
  </si>
  <si>
    <t>Шпагете 500 гр</t>
  </si>
  <si>
    <t>Фида 400 гр</t>
  </si>
  <si>
    <t>Макароне са јајима 400 гр.</t>
  </si>
  <si>
    <t>Кромпир пире у праху (у џаку)</t>
  </si>
  <si>
    <t>Кечап благи 1 лит.</t>
  </si>
  <si>
    <t>Пасирани парадајз 1лит.</t>
  </si>
  <si>
    <t>Презле 200гр.</t>
  </si>
  <si>
    <t>Печурке шампињони паковање 400гр.</t>
  </si>
  <si>
    <t>Маргарин стоне 250гр.</t>
  </si>
  <si>
    <t>Обланде за торте и колаче 200гр.</t>
  </si>
  <si>
    <t>Кекс млевени “Златни пек или одговарајући 300гр</t>
  </si>
  <si>
    <t>Сирће алкохолно 1лит.</t>
  </si>
  <si>
    <t>Гриз пшенични 400гр.</t>
  </si>
  <si>
    <t>Мед 25 гр.</t>
  </si>
  <si>
    <t>Лимонтус 10 гр.</t>
  </si>
  <si>
    <t>Палента-инстант 500гр.</t>
  </si>
  <si>
    <r>
      <t xml:space="preserve">Мешавина млечног и какао крема паковање </t>
    </r>
    <r>
      <rPr>
        <sz val="11"/>
        <color rgb="FF000000"/>
        <rFont val="Times New Roman"/>
        <family val="1"/>
      </rPr>
      <t>90гр</t>
    </r>
  </si>
  <si>
    <t>лит.</t>
  </si>
  <si>
    <t>ЗА ПАРТИЈУ БР. 7 - ОСТАЛИ ПРЕХРАМБЕНИ ПРОИЗВОДИ</t>
  </si>
  <si>
    <t>Млевени кекс са додацима витамина "Плазма" или одговарајући 300 гр.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</si>
  <si>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</si>
  <si>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</si>
  <si>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t>Грашак смрзнути</t>
  </si>
  <si>
    <t>Царска мешавина 450гр. (смрзнута)</t>
  </si>
  <si>
    <t>Поврће за чорбу 450гр. (смрзнуто)</t>
  </si>
  <si>
    <t>Боранија смрзнута</t>
  </si>
  <si>
    <t>Говеђи супа у коцки 40гр</t>
  </si>
  <si>
    <t>Кокошји супа у коцки 40гр</t>
  </si>
  <si>
    <t>Бибер црни млевени 5 гр.</t>
  </si>
  <si>
    <t>Бибер црни у зрну 10 гр.</t>
  </si>
  <si>
    <t>Ловоров лист  12 гр.</t>
  </si>
  <si>
    <t>Оригано 12 гр.</t>
  </si>
  <si>
    <t>Шећер у праху 200 гр.</t>
  </si>
  <si>
    <t>Ванилин шећер 10 гр.</t>
  </si>
  <si>
    <t>Прашак за пециво 12 гр.</t>
  </si>
  <si>
    <t>Першун сушени сечени 7 гр.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</si>
  <si>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</si>
  <si>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</si>
  <si>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</si>
  <si>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</si>
  <si>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Со јодирана паковање 1кг</t>
  </si>
  <si>
    <t>Сенф  1кг. (паковање у кантици)</t>
  </si>
  <si>
    <t>Бисквит / колач од 30гр. до 40гр.
(7 days или адекватни)</t>
  </si>
  <si>
    <r>
      <t xml:space="preserve">Блок табла </t>
    </r>
    <r>
      <rPr>
        <sz val="11"/>
        <color theme="1"/>
        <rFont val="Times New Roman"/>
        <family val="1"/>
      </rPr>
      <t>млечна какао</t>
    </r>
    <r>
      <rPr>
        <sz val="11"/>
        <color rgb="FF000000"/>
        <rFont val="Times New Roman"/>
        <family val="1"/>
      </rPr>
      <t xml:space="preserve"> 
чоколадица од 30гр. до 40гр.</t>
    </r>
  </si>
  <si>
    <t>Биљни чај Нане, 20 филтер кесице, паковање од 20г до 30г</t>
  </si>
  <si>
    <t>Биљни чај Камилица, 20 филтер кесице, паковање од 20г до 30г</t>
  </si>
  <si>
    <t>Воћни чај (шумско воћа, шипак или брусница),  20 филтер кесице, 
паковање од 40г до 50г</t>
  </si>
  <si>
    <t>Суви квасац 450гр.</t>
  </si>
  <si>
    <r>
      <t xml:space="preserve">Црвена слатка млевена зачинска 
паприка </t>
    </r>
    <r>
      <rPr>
        <sz val="11"/>
        <rFont val="Times New Roman"/>
        <family val="1"/>
      </rPr>
      <t>100гр</t>
    </r>
    <r>
      <rPr>
        <sz val="11"/>
        <color rgb="FFFF0000"/>
        <rFont val="Times New Roman"/>
        <family val="1"/>
      </rPr>
      <t>.</t>
    </r>
  </si>
  <si>
    <t>Поврће за ђувеч 450гр.(смрзнуто)</t>
  </si>
  <si>
    <t>Компот конзервиран пак. 4200-4300гр</t>
  </si>
  <si>
    <t>НАЗИВ, МЕСТО И ПОТПИС ПОНУЂАЧА</t>
  </si>
  <si>
    <t>Суво грожђе 100гр.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</si>
  <si>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</si>
  <si>
    <t>Пудинг воћни ( јагода ) 40гр.</t>
  </si>
  <si>
    <t>Пудинг (ванила-чоколада) 40гр.</t>
  </si>
  <si>
    <t>Мешавина млечног и какао крема  „Еурокрем“ или одговарајући 700гр.</t>
  </si>
  <si>
    <t>Екстракт природне арома лимуна 15мл</t>
  </si>
  <si>
    <t>Какао у праху 100 гр.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</si>
</sst>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15" fillId="0" borderId="5" xfId="0" applyFont="1" applyBorder="1" applyAlignment="1" applyProtection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view="pageBreakPreview" zoomScaleSheetLayoutView="100" workbookViewId="0">
      <selection activeCell="A4" sqref="A4"/>
    </sheetView>
  </sheetViews>
  <sheetFormatPr defaultColWidth="9.09765625" defaultRowHeight="14.4"/>
  <cols>
    <col min="1" max="1" width="5.09765625" style="1" customWidth="1"/>
    <col min="2" max="2" width="36.69921875" style="1" customWidth="1"/>
    <col min="3" max="3" width="16.1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8.35" customHeight="1"/>
    <row r="2" spans="1:11" ht="17.0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>
      <c r="A3" s="50" t="s">
        <v>46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0.5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2.4" customHeight="1">
      <c r="A5" s="4" t="s">
        <v>14</v>
      </c>
      <c r="B5" s="4" t="s">
        <v>17</v>
      </c>
      <c r="C5" s="12" t="s">
        <v>3</v>
      </c>
      <c r="D5" s="12" t="s">
        <v>15</v>
      </c>
      <c r="E5" s="12" t="s">
        <v>8</v>
      </c>
      <c r="F5" s="4" t="s">
        <v>4</v>
      </c>
      <c r="G5" s="14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19" customFormat="1" ht="12.75" customHeight="1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7">
        <v>6</v>
      </c>
      <c r="G6" s="17">
        <v>7</v>
      </c>
      <c r="H6" s="17">
        <v>8</v>
      </c>
      <c r="I6" s="17" t="s">
        <v>6</v>
      </c>
      <c r="J6" s="17">
        <v>10</v>
      </c>
      <c r="K6" s="17" t="s">
        <v>16</v>
      </c>
    </row>
    <row r="7" spans="1:11" ht="17.2" customHeight="1">
      <c r="A7" s="15">
        <v>1</v>
      </c>
      <c r="B7" s="27" t="s">
        <v>20</v>
      </c>
      <c r="C7" s="25"/>
      <c r="D7" s="28" t="s">
        <v>11</v>
      </c>
      <c r="E7" s="40">
        <v>300</v>
      </c>
      <c r="F7" s="41"/>
      <c r="G7" s="42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17.2" customHeight="1">
      <c r="A8" s="15">
        <v>2</v>
      </c>
      <c r="B8" s="27" t="s">
        <v>21</v>
      </c>
      <c r="C8" s="25"/>
      <c r="D8" s="28" t="s">
        <v>11</v>
      </c>
      <c r="E8" s="40">
        <v>300</v>
      </c>
      <c r="F8" s="41"/>
      <c r="G8" s="42"/>
      <c r="H8" s="13">
        <f t="shared" ref="H8:H63" si="0">F8+(F8*G8)</f>
        <v>0</v>
      </c>
      <c r="I8" s="13">
        <f t="shared" ref="I8:I63" si="1">E8*F8</f>
        <v>0</v>
      </c>
      <c r="J8" s="13">
        <f t="shared" ref="J8:J63" si="2">I8*G8</f>
        <v>0</v>
      </c>
      <c r="K8" s="13">
        <f t="shared" ref="K8:K63" si="3">I8+J8</f>
        <v>0</v>
      </c>
    </row>
    <row r="9" spans="1:11" ht="17.2" customHeight="1">
      <c r="A9" s="15">
        <v>3</v>
      </c>
      <c r="B9" s="27" t="s">
        <v>22</v>
      </c>
      <c r="C9" s="25"/>
      <c r="D9" s="28" t="s">
        <v>11</v>
      </c>
      <c r="E9" s="40">
        <v>40</v>
      </c>
      <c r="F9" s="41"/>
      <c r="G9" s="42"/>
      <c r="H9" s="13">
        <f t="shared" si="0"/>
        <v>0</v>
      </c>
      <c r="I9" s="13">
        <f t="shared" si="1"/>
        <v>0</v>
      </c>
      <c r="J9" s="13">
        <f t="shared" si="2"/>
        <v>0</v>
      </c>
      <c r="K9" s="13">
        <f t="shared" si="3"/>
        <v>0</v>
      </c>
    </row>
    <row r="10" spans="1:11" ht="17.2" customHeight="1">
      <c r="A10" s="15">
        <v>4</v>
      </c>
      <c r="B10" s="30" t="s">
        <v>23</v>
      </c>
      <c r="C10" s="25"/>
      <c r="D10" s="28" t="s">
        <v>45</v>
      </c>
      <c r="E10" s="40">
        <v>500</v>
      </c>
      <c r="F10" s="41"/>
      <c r="G10" s="42"/>
      <c r="H10" s="13">
        <f t="shared" si="0"/>
        <v>0</v>
      </c>
      <c r="I10" s="13">
        <f t="shared" si="1"/>
        <v>0</v>
      </c>
      <c r="J10" s="13">
        <f t="shared" si="2"/>
        <v>0</v>
      </c>
      <c r="K10" s="13">
        <f t="shared" si="3"/>
        <v>0</v>
      </c>
    </row>
    <row r="11" spans="1:11" ht="17.2" customHeight="1">
      <c r="A11" s="15">
        <v>5</v>
      </c>
      <c r="B11" s="30" t="s">
        <v>24</v>
      </c>
      <c r="C11" s="25"/>
      <c r="D11" s="28" t="s">
        <v>11</v>
      </c>
      <c r="E11" s="40">
        <v>120</v>
      </c>
      <c r="F11" s="41"/>
      <c r="G11" s="42"/>
      <c r="H11" s="13">
        <f t="shared" si="0"/>
        <v>0</v>
      </c>
      <c r="I11" s="13">
        <f t="shared" si="1"/>
        <v>0</v>
      </c>
      <c r="J11" s="13">
        <f t="shared" si="2"/>
        <v>0</v>
      </c>
      <c r="K11" s="13">
        <f t="shared" si="3"/>
        <v>0</v>
      </c>
    </row>
    <row r="12" spans="1:11" ht="17.2" customHeight="1">
      <c r="A12" s="15">
        <v>6</v>
      </c>
      <c r="B12" s="30" t="s">
        <v>50</v>
      </c>
      <c r="C12" s="25"/>
      <c r="D12" s="28" t="s">
        <v>11</v>
      </c>
      <c r="E12" s="40">
        <v>130</v>
      </c>
      <c r="F12" s="41"/>
      <c r="G12" s="42"/>
      <c r="H12" s="13">
        <f t="shared" si="0"/>
        <v>0</v>
      </c>
      <c r="I12" s="13">
        <f t="shared" si="1"/>
        <v>0</v>
      </c>
      <c r="J12" s="13">
        <f t="shared" si="2"/>
        <v>0</v>
      </c>
      <c r="K12" s="13">
        <f t="shared" si="3"/>
        <v>0</v>
      </c>
    </row>
    <row r="13" spans="1:11" ht="17.2" customHeight="1">
      <c r="A13" s="15">
        <v>7</v>
      </c>
      <c r="B13" s="30" t="s">
        <v>53</v>
      </c>
      <c r="C13" s="25"/>
      <c r="D13" s="28" t="s">
        <v>11</v>
      </c>
      <c r="E13" s="40">
        <v>120</v>
      </c>
      <c r="F13" s="41"/>
      <c r="G13" s="42"/>
      <c r="H13" s="13">
        <f t="shared" si="0"/>
        <v>0</v>
      </c>
      <c r="I13" s="13">
        <f t="shared" si="1"/>
        <v>0</v>
      </c>
      <c r="J13" s="13">
        <f t="shared" si="2"/>
        <v>0</v>
      </c>
      <c r="K13" s="13">
        <f t="shared" si="3"/>
        <v>0</v>
      </c>
    </row>
    <row r="14" spans="1:11" ht="17.2" customHeight="1">
      <c r="A14" s="15">
        <v>8</v>
      </c>
      <c r="B14" s="30" t="s">
        <v>25</v>
      </c>
      <c r="C14" s="25"/>
      <c r="D14" s="28" t="s">
        <v>11</v>
      </c>
      <c r="E14" s="40">
        <v>80</v>
      </c>
      <c r="F14" s="41"/>
      <c r="G14" s="42"/>
      <c r="H14" s="13">
        <f t="shared" si="0"/>
        <v>0</v>
      </c>
      <c r="I14" s="13">
        <f t="shared" si="1"/>
        <v>0</v>
      </c>
      <c r="J14" s="13">
        <f t="shared" si="2"/>
        <v>0</v>
      </c>
      <c r="K14" s="13">
        <f t="shared" si="3"/>
        <v>0</v>
      </c>
    </row>
    <row r="15" spans="1:11" ht="17.2" customHeight="1">
      <c r="A15" s="15">
        <v>9</v>
      </c>
      <c r="B15" s="30" t="s">
        <v>68</v>
      </c>
      <c r="C15" s="25"/>
      <c r="D15" s="28" t="s">
        <v>11</v>
      </c>
      <c r="E15" s="40">
        <v>90</v>
      </c>
      <c r="F15" s="41"/>
      <c r="G15" s="42"/>
      <c r="H15" s="13">
        <f t="shared" si="0"/>
        <v>0</v>
      </c>
      <c r="I15" s="13">
        <f t="shared" si="1"/>
        <v>0</v>
      </c>
      <c r="J15" s="13">
        <f t="shared" si="2"/>
        <v>0</v>
      </c>
      <c r="K15" s="13">
        <f t="shared" si="3"/>
        <v>0</v>
      </c>
    </row>
    <row r="16" spans="1:11" ht="17.2" customHeight="1">
      <c r="A16" s="15">
        <v>10</v>
      </c>
      <c r="B16" s="30" t="s">
        <v>26</v>
      </c>
      <c r="C16" s="25"/>
      <c r="D16" s="28" t="s">
        <v>11</v>
      </c>
      <c r="E16" s="40">
        <v>60</v>
      </c>
      <c r="F16" s="41"/>
      <c r="G16" s="42"/>
      <c r="H16" s="13">
        <f t="shared" si="0"/>
        <v>0</v>
      </c>
      <c r="I16" s="13">
        <f t="shared" si="1"/>
        <v>0</v>
      </c>
      <c r="J16" s="13">
        <f t="shared" si="2"/>
        <v>0</v>
      </c>
      <c r="K16" s="13">
        <f t="shared" si="3"/>
        <v>0</v>
      </c>
    </row>
    <row r="17" spans="1:11" ht="28.8">
      <c r="A17" s="15">
        <v>11</v>
      </c>
      <c r="B17" s="27" t="s">
        <v>44</v>
      </c>
      <c r="C17" s="25"/>
      <c r="D17" s="28" t="s">
        <v>7</v>
      </c>
      <c r="E17" s="40">
        <v>1300</v>
      </c>
      <c r="F17" s="41"/>
      <c r="G17" s="42"/>
      <c r="H17" s="13">
        <f t="shared" si="0"/>
        <v>0</v>
      </c>
      <c r="I17" s="13">
        <f t="shared" si="1"/>
        <v>0</v>
      </c>
      <c r="J17" s="13">
        <f t="shared" si="2"/>
        <v>0</v>
      </c>
      <c r="K17" s="13">
        <f t="shared" si="3"/>
        <v>0</v>
      </c>
    </row>
    <row r="18" spans="1:11" ht="17.2" customHeight="1">
      <c r="A18" s="15">
        <v>12</v>
      </c>
      <c r="B18" s="30" t="s">
        <v>27</v>
      </c>
      <c r="C18" s="25"/>
      <c r="D18" s="28" t="s">
        <v>11</v>
      </c>
      <c r="E18" s="40">
        <v>100</v>
      </c>
      <c r="F18" s="41"/>
      <c r="G18" s="42"/>
      <c r="H18" s="13">
        <f t="shared" si="0"/>
        <v>0</v>
      </c>
      <c r="I18" s="13">
        <f t="shared" si="1"/>
        <v>0</v>
      </c>
      <c r="J18" s="13">
        <f t="shared" si="2"/>
        <v>0</v>
      </c>
      <c r="K18" s="13">
        <f t="shared" si="3"/>
        <v>0</v>
      </c>
    </row>
    <row r="19" spans="1:11" ht="17.2" customHeight="1">
      <c r="A19" s="15">
        <v>13</v>
      </c>
      <c r="B19" s="30" t="s">
        <v>28</v>
      </c>
      <c r="C19" s="25"/>
      <c r="D19" s="28" t="s">
        <v>7</v>
      </c>
      <c r="E19" s="40">
        <v>100</v>
      </c>
      <c r="F19" s="41"/>
      <c r="G19" s="42"/>
      <c r="H19" s="13">
        <f t="shared" si="0"/>
        <v>0</v>
      </c>
      <c r="I19" s="13">
        <f t="shared" si="1"/>
        <v>0</v>
      </c>
      <c r="J19" s="13">
        <f t="shared" si="2"/>
        <v>0</v>
      </c>
      <c r="K19" s="13">
        <f t="shared" si="3"/>
        <v>0</v>
      </c>
    </row>
    <row r="20" spans="1:11" ht="17.2" customHeight="1">
      <c r="A20" s="15">
        <v>14</v>
      </c>
      <c r="B20" s="30" t="s">
        <v>29</v>
      </c>
      <c r="C20" s="25"/>
      <c r="D20" s="28" t="s">
        <v>7</v>
      </c>
      <c r="E20" s="40">
        <v>70</v>
      </c>
      <c r="F20" s="41"/>
      <c r="G20" s="42"/>
      <c r="H20" s="13">
        <f t="shared" si="0"/>
        <v>0</v>
      </c>
      <c r="I20" s="13">
        <f t="shared" si="1"/>
        <v>0</v>
      </c>
      <c r="J20" s="13">
        <f t="shared" si="2"/>
        <v>0</v>
      </c>
      <c r="K20" s="13">
        <f t="shared" si="3"/>
        <v>0</v>
      </c>
    </row>
    <row r="21" spans="1:11" ht="17.2" customHeight="1">
      <c r="A21" s="15">
        <v>15</v>
      </c>
      <c r="B21" s="30" t="s">
        <v>30</v>
      </c>
      <c r="C21" s="25"/>
      <c r="D21" s="28" t="s">
        <v>7</v>
      </c>
      <c r="E21" s="40">
        <v>200</v>
      </c>
      <c r="F21" s="41"/>
      <c r="G21" s="42"/>
      <c r="H21" s="13">
        <f t="shared" si="0"/>
        <v>0</v>
      </c>
      <c r="I21" s="13">
        <f t="shared" si="1"/>
        <v>0</v>
      </c>
      <c r="J21" s="13">
        <f t="shared" si="2"/>
        <v>0</v>
      </c>
      <c r="K21" s="13">
        <f t="shared" si="3"/>
        <v>0</v>
      </c>
    </row>
    <row r="22" spans="1:11" ht="17.2" customHeight="1">
      <c r="A22" s="15">
        <v>16</v>
      </c>
      <c r="B22" s="30" t="s">
        <v>31</v>
      </c>
      <c r="C22" s="25"/>
      <c r="D22" s="28" t="s">
        <v>11</v>
      </c>
      <c r="E22" s="40">
        <v>25</v>
      </c>
      <c r="F22" s="41"/>
      <c r="G22" s="42"/>
      <c r="H22" s="13">
        <f t="shared" si="0"/>
        <v>0</v>
      </c>
      <c r="I22" s="13">
        <f t="shared" si="1"/>
        <v>0</v>
      </c>
      <c r="J22" s="13">
        <f t="shared" si="2"/>
        <v>0</v>
      </c>
      <c r="K22" s="13">
        <f t="shared" si="3"/>
        <v>0</v>
      </c>
    </row>
    <row r="23" spans="1:11" ht="28.8">
      <c r="A23" s="15">
        <v>17</v>
      </c>
      <c r="B23" s="30" t="s">
        <v>71</v>
      </c>
      <c r="C23" s="25"/>
      <c r="D23" s="28" t="s">
        <v>7</v>
      </c>
      <c r="E23" s="40">
        <v>1200</v>
      </c>
      <c r="F23" s="41"/>
      <c r="G23" s="42"/>
      <c r="H23" s="13">
        <f t="shared" si="0"/>
        <v>0</v>
      </c>
      <c r="I23" s="13">
        <f t="shared" si="1"/>
        <v>0</v>
      </c>
      <c r="J23" s="13">
        <f t="shared" si="2"/>
        <v>0</v>
      </c>
      <c r="K23" s="13">
        <f t="shared" si="3"/>
        <v>0</v>
      </c>
    </row>
    <row r="24" spans="1:11" ht="28.8">
      <c r="A24" s="15">
        <v>18</v>
      </c>
      <c r="B24" s="30" t="s">
        <v>70</v>
      </c>
      <c r="C24" s="25"/>
      <c r="D24" s="28" t="s">
        <v>7</v>
      </c>
      <c r="E24" s="40">
        <v>1200</v>
      </c>
      <c r="F24" s="41"/>
      <c r="G24" s="42"/>
      <c r="H24" s="13">
        <f t="shared" si="0"/>
        <v>0</v>
      </c>
      <c r="I24" s="13">
        <f t="shared" si="1"/>
        <v>0</v>
      </c>
      <c r="J24" s="13">
        <f t="shared" si="2"/>
        <v>0</v>
      </c>
      <c r="K24" s="13">
        <f t="shared" si="3"/>
        <v>0</v>
      </c>
    </row>
    <row r="25" spans="1:11" ht="17.2" customHeight="1">
      <c r="A25" s="15">
        <v>19</v>
      </c>
      <c r="B25" s="30" t="s">
        <v>32</v>
      </c>
      <c r="C25" s="25"/>
      <c r="D25" s="28" t="s">
        <v>7</v>
      </c>
      <c r="E25" s="40">
        <v>120</v>
      </c>
      <c r="F25" s="41"/>
      <c r="G25" s="42"/>
      <c r="H25" s="13">
        <f t="shared" si="0"/>
        <v>0</v>
      </c>
      <c r="I25" s="13">
        <f t="shared" si="1"/>
        <v>0</v>
      </c>
      <c r="J25" s="13">
        <f t="shared" si="2"/>
        <v>0</v>
      </c>
      <c r="K25" s="13">
        <f t="shared" si="3"/>
        <v>0</v>
      </c>
    </row>
    <row r="26" spans="1:11" ht="17.2" customHeight="1">
      <c r="A26" s="15">
        <v>20</v>
      </c>
      <c r="B26" s="30" t="s">
        <v>33</v>
      </c>
      <c r="C26" s="25"/>
      <c r="D26" s="28" t="s">
        <v>7</v>
      </c>
      <c r="E26" s="40">
        <v>90</v>
      </c>
      <c r="F26" s="41"/>
      <c r="G26" s="42"/>
      <c r="H26" s="13">
        <f t="shared" si="0"/>
        <v>0</v>
      </c>
      <c r="I26" s="13">
        <f t="shared" si="1"/>
        <v>0</v>
      </c>
      <c r="J26" s="13">
        <f t="shared" si="2"/>
        <v>0</v>
      </c>
      <c r="K26" s="13">
        <f t="shared" si="3"/>
        <v>0</v>
      </c>
    </row>
    <row r="27" spans="1:11" ht="17.2" customHeight="1">
      <c r="A27" s="15">
        <v>21</v>
      </c>
      <c r="B27" s="30" t="s">
        <v>51</v>
      </c>
      <c r="C27" s="25"/>
      <c r="D27" s="29" t="s">
        <v>7</v>
      </c>
      <c r="E27" s="40">
        <v>150</v>
      </c>
      <c r="F27" s="41"/>
      <c r="G27" s="42"/>
      <c r="H27" s="13">
        <f t="shared" si="0"/>
        <v>0</v>
      </c>
      <c r="I27" s="13">
        <f t="shared" si="1"/>
        <v>0</v>
      </c>
      <c r="J27" s="13">
        <f t="shared" si="2"/>
        <v>0</v>
      </c>
      <c r="K27" s="13">
        <f t="shared" si="3"/>
        <v>0</v>
      </c>
    </row>
    <row r="28" spans="1:11">
      <c r="A28" s="15">
        <v>22</v>
      </c>
      <c r="B28" s="30" t="s">
        <v>77</v>
      </c>
      <c r="C28" s="25"/>
      <c r="D28" s="29" t="s">
        <v>7</v>
      </c>
      <c r="E28" s="40">
        <v>50</v>
      </c>
      <c r="F28" s="41"/>
      <c r="G28" s="42"/>
      <c r="H28" s="13">
        <f t="shared" si="0"/>
        <v>0</v>
      </c>
      <c r="I28" s="13">
        <f t="shared" si="1"/>
        <v>0</v>
      </c>
      <c r="J28" s="13">
        <f t="shared" si="2"/>
        <v>0</v>
      </c>
      <c r="K28" s="13">
        <f t="shared" si="3"/>
        <v>0</v>
      </c>
    </row>
    <row r="29" spans="1:11" ht="17.2" customHeight="1">
      <c r="A29" s="15">
        <v>23</v>
      </c>
      <c r="B29" s="30" t="s">
        <v>52</v>
      </c>
      <c r="C29" s="25"/>
      <c r="D29" s="29" t="s">
        <v>7</v>
      </c>
      <c r="E29" s="40">
        <v>70</v>
      </c>
      <c r="F29" s="41"/>
      <c r="G29" s="42"/>
      <c r="H29" s="13">
        <f t="shared" si="0"/>
        <v>0</v>
      </c>
      <c r="I29" s="13">
        <f t="shared" si="1"/>
        <v>0</v>
      </c>
      <c r="J29" s="13">
        <f t="shared" si="2"/>
        <v>0</v>
      </c>
      <c r="K29" s="13">
        <f t="shared" si="3"/>
        <v>0</v>
      </c>
    </row>
    <row r="30" spans="1:11" ht="17.2" customHeight="1">
      <c r="A30" s="15">
        <v>24</v>
      </c>
      <c r="B30" s="30" t="s">
        <v>34</v>
      </c>
      <c r="C30" s="25"/>
      <c r="D30" s="29" t="s">
        <v>7</v>
      </c>
      <c r="E30" s="40">
        <v>320</v>
      </c>
      <c r="F30" s="41"/>
      <c r="G30" s="42"/>
      <c r="H30" s="13">
        <f t="shared" si="0"/>
        <v>0</v>
      </c>
      <c r="I30" s="13">
        <f t="shared" si="1"/>
        <v>0</v>
      </c>
      <c r="J30" s="13">
        <f t="shared" si="2"/>
        <v>0</v>
      </c>
      <c r="K30" s="13">
        <f t="shared" si="3"/>
        <v>0</v>
      </c>
    </row>
    <row r="31" spans="1:11" ht="17.2" customHeight="1">
      <c r="A31" s="15">
        <v>25</v>
      </c>
      <c r="B31" s="30" t="s">
        <v>83</v>
      </c>
      <c r="C31" s="25"/>
      <c r="D31" s="29" t="s">
        <v>7</v>
      </c>
      <c r="E31" s="40">
        <v>200</v>
      </c>
      <c r="F31" s="41"/>
      <c r="G31" s="42"/>
      <c r="H31" s="13">
        <f t="shared" si="0"/>
        <v>0</v>
      </c>
      <c r="I31" s="13">
        <f t="shared" si="1"/>
        <v>0</v>
      </c>
      <c r="J31" s="13">
        <f t="shared" si="2"/>
        <v>0</v>
      </c>
      <c r="K31" s="13">
        <f t="shared" si="3"/>
        <v>0</v>
      </c>
    </row>
    <row r="32" spans="1:11" ht="17.2" customHeight="1">
      <c r="A32" s="15">
        <v>26</v>
      </c>
      <c r="B32" s="30" t="s">
        <v>35</v>
      </c>
      <c r="C32" s="25"/>
      <c r="D32" s="29" t="s">
        <v>7</v>
      </c>
      <c r="E32" s="40">
        <v>220</v>
      </c>
      <c r="F32" s="41"/>
      <c r="G32" s="42"/>
      <c r="H32" s="13">
        <f t="shared" si="0"/>
        <v>0</v>
      </c>
      <c r="I32" s="13">
        <f t="shared" si="1"/>
        <v>0</v>
      </c>
      <c r="J32" s="13">
        <f t="shared" si="2"/>
        <v>0</v>
      </c>
      <c r="K32" s="13">
        <f t="shared" si="3"/>
        <v>0</v>
      </c>
    </row>
    <row r="33" spans="1:11" ht="17.2" customHeight="1">
      <c r="A33" s="15">
        <v>27</v>
      </c>
      <c r="B33" s="30" t="s">
        <v>36</v>
      </c>
      <c r="C33" s="25"/>
      <c r="D33" s="29" t="s">
        <v>7</v>
      </c>
      <c r="E33" s="40">
        <v>70</v>
      </c>
      <c r="F33" s="41"/>
      <c r="G33" s="42"/>
      <c r="H33" s="13">
        <f t="shared" si="0"/>
        <v>0</v>
      </c>
      <c r="I33" s="13">
        <f t="shared" si="1"/>
        <v>0</v>
      </c>
      <c r="J33" s="13">
        <f t="shared" si="2"/>
        <v>0</v>
      </c>
      <c r="K33" s="13">
        <f t="shared" si="3"/>
        <v>0</v>
      </c>
    </row>
    <row r="34" spans="1:11" ht="28.8">
      <c r="A34" s="15">
        <v>28</v>
      </c>
      <c r="B34" s="39" t="s">
        <v>76</v>
      </c>
      <c r="C34" s="25"/>
      <c r="D34" s="29" t="s">
        <v>7</v>
      </c>
      <c r="E34" s="40">
        <v>60</v>
      </c>
      <c r="F34" s="41"/>
      <c r="G34" s="42"/>
      <c r="H34" s="13">
        <f t="shared" si="0"/>
        <v>0</v>
      </c>
      <c r="I34" s="13">
        <f t="shared" si="1"/>
        <v>0</v>
      </c>
      <c r="J34" s="13">
        <f t="shared" si="2"/>
        <v>0</v>
      </c>
      <c r="K34" s="13">
        <f t="shared" si="3"/>
        <v>0</v>
      </c>
    </row>
    <row r="35" spans="1:11" ht="18" customHeight="1">
      <c r="A35" s="15">
        <v>29</v>
      </c>
      <c r="B35" s="30" t="s">
        <v>37</v>
      </c>
      <c r="C35" s="25"/>
      <c r="D35" s="29" t="s">
        <v>7</v>
      </c>
      <c r="E35" s="40">
        <v>40</v>
      </c>
      <c r="F35" s="41"/>
      <c r="G35" s="42"/>
      <c r="H35" s="13">
        <f t="shared" si="0"/>
        <v>0</v>
      </c>
      <c r="I35" s="13">
        <f t="shared" si="1"/>
        <v>0</v>
      </c>
      <c r="J35" s="13">
        <f t="shared" si="2"/>
        <v>0</v>
      </c>
      <c r="K35" s="13">
        <f t="shared" si="3"/>
        <v>0</v>
      </c>
    </row>
    <row r="36" spans="1:11" ht="28.8">
      <c r="A36" s="15">
        <v>30</v>
      </c>
      <c r="B36" s="30" t="s">
        <v>38</v>
      </c>
      <c r="C36" s="25"/>
      <c r="D36" s="29" t="s">
        <v>7</v>
      </c>
      <c r="E36" s="40">
        <v>50</v>
      </c>
      <c r="F36" s="41"/>
      <c r="G36" s="42"/>
      <c r="H36" s="13">
        <f t="shared" si="0"/>
        <v>0</v>
      </c>
      <c r="I36" s="13">
        <f t="shared" si="1"/>
        <v>0</v>
      </c>
      <c r="J36" s="13">
        <f t="shared" si="2"/>
        <v>0</v>
      </c>
      <c r="K36" s="13">
        <f t="shared" si="3"/>
        <v>0</v>
      </c>
    </row>
    <row r="37" spans="1:11" ht="17.2" customHeight="1">
      <c r="A37" s="15">
        <v>31</v>
      </c>
      <c r="B37" s="30" t="s">
        <v>39</v>
      </c>
      <c r="C37" s="25"/>
      <c r="D37" s="29" t="s">
        <v>7</v>
      </c>
      <c r="E37" s="40">
        <v>50</v>
      </c>
      <c r="F37" s="41"/>
      <c r="G37" s="42"/>
      <c r="H37" s="13">
        <f t="shared" si="0"/>
        <v>0</v>
      </c>
      <c r="I37" s="13">
        <f t="shared" si="1"/>
        <v>0</v>
      </c>
      <c r="J37" s="13">
        <f t="shared" si="2"/>
        <v>0</v>
      </c>
      <c r="K37" s="13">
        <f t="shared" si="3"/>
        <v>0</v>
      </c>
    </row>
    <row r="38" spans="1:11" ht="28.8">
      <c r="A38" s="15">
        <v>32</v>
      </c>
      <c r="B38" s="30" t="s">
        <v>72</v>
      </c>
      <c r="C38" s="25"/>
      <c r="D38" s="29" t="s">
        <v>7</v>
      </c>
      <c r="E38" s="40">
        <v>40</v>
      </c>
      <c r="F38" s="41"/>
      <c r="G38" s="42"/>
      <c r="H38" s="13">
        <f t="shared" si="0"/>
        <v>0</v>
      </c>
      <c r="I38" s="13">
        <f t="shared" si="1"/>
        <v>0</v>
      </c>
      <c r="J38" s="13">
        <f t="shared" si="2"/>
        <v>0</v>
      </c>
      <c r="K38" s="13">
        <f t="shared" si="3"/>
        <v>0</v>
      </c>
    </row>
    <row r="39" spans="1:11" ht="28.8">
      <c r="A39" s="15">
        <v>33</v>
      </c>
      <c r="B39" s="30" t="s">
        <v>73</v>
      </c>
      <c r="C39" s="25"/>
      <c r="D39" s="29" t="s">
        <v>7</v>
      </c>
      <c r="E39" s="40">
        <v>40</v>
      </c>
      <c r="F39" s="41"/>
      <c r="G39" s="42"/>
      <c r="H39" s="13"/>
      <c r="I39" s="13">
        <f t="shared" si="1"/>
        <v>0</v>
      </c>
      <c r="J39" s="13">
        <f t="shared" si="2"/>
        <v>0</v>
      </c>
      <c r="K39" s="13">
        <f t="shared" si="3"/>
        <v>0</v>
      </c>
    </row>
    <row r="40" spans="1:11" ht="43.2">
      <c r="A40" s="15">
        <v>34</v>
      </c>
      <c r="B40" s="30" t="s">
        <v>74</v>
      </c>
      <c r="C40" s="25"/>
      <c r="D40" s="29" t="s">
        <v>7</v>
      </c>
      <c r="E40" s="40">
        <v>40</v>
      </c>
      <c r="F40" s="41"/>
      <c r="G40" s="42"/>
      <c r="H40" s="13">
        <f t="shared" si="0"/>
        <v>0</v>
      </c>
      <c r="I40" s="13">
        <f t="shared" si="1"/>
        <v>0</v>
      </c>
      <c r="J40" s="13">
        <f t="shared" si="2"/>
        <v>0</v>
      </c>
      <c r="K40" s="13">
        <f t="shared" si="3"/>
        <v>0</v>
      </c>
    </row>
    <row r="41" spans="1:11" ht="17.2" customHeight="1">
      <c r="A41" s="15">
        <v>35</v>
      </c>
      <c r="B41" s="30" t="s">
        <v>40</v>
      </c>
      <c r="C41" s="25"/>
      <c r="D41" s="29" t="s">
        <v>7</v>
      </c>
      <c r="E41" s="40">
        <v>100</v>
      </c>
      <c r="F41" s="41"/>
      <c r="G41" s="42"/>
      <c r="H41" s="13">
        <f t="shared" si="0"/>
        <v>0</v>
      </c>
      <c r="I41" s="13">
        <f t="shared" si="1"/>
        <v>0</v>
      </c>
      <c r="J41" s="13">
        <f t="shared" si="2"/>
        <v>0</v>
      </c>
      <c r="K41" s="13">
        <f t="shared" si="3"/>
        <v>0</v>
      </c>
    </row>
    <row r="42" spans="1:11" ht="17.2" customHeight="1">
      <c r="A42" s="15">
        <v>36</v>
      </c>
      <c r="B42" s="30" t="s">
        <v>75</v>
      </c>
      <c r="C42" s="25"/>
      <c r="D42" s="29" t="s">
        <v>7</v>
      </c>
      <c r="E42" s="40">
        <v>10</v>
      </c>
      <c r="F42" s="41"/>
      <c r="G42" s="42"/>
      <c r="H42" s="13">
        <f t="shared" si="0"/>
        <v>0</v>
      </c>
      <c r="I42" s="13">
        <f t="shared" si="1"/>
        <v>0</v>
      </c>
      <c r="J42" s="13">
        <f t="shared" si="2"/>
        <v>0</v>
      </c>
      <c r="K42" s="13">
        <f t="shared" si="3"/>
        <v>0</v>
      </c>
    </row>
    <row r="43" spans="1:11" ht="17.2" customHeight="1">
      <c r="A43" s="15">
        <v>37</v>
      </c>
      <c r="B43" s="30" t="s">
        <v>41</v>
      </c>
      <c r="C43" s="25"/>
      <c r="D43" s="29" t="s">
        <v>7</v>
      </c>
      <c r="E43" s="40">
        <v>500</v>
      </c>
      <c r="F43" s="41"/>
      <c r="G43" s="42"/>
      <c r="H43" s="13">
        <f t="shared" si="0"/>
        <v>0</v>
      </c>
      <c r="I43" s="13">
        <f t="shared" si="1"/>
        <v>0</v>
      </c>
      <c r="J43" s="13">
        <f t="shared" si="2"/>
        <v>0</v>
      </c>
      <c r="K43" s="13">
        <f t="shared" si="3"/>
        <v>0</v>
      </c>
    </row>
    <row r="44" spans="1:11" ht="17.2" customHeight="1">
      <c r="A44" s="15">
        <v>38</v>
      </c>
      <c r="B44" s="30" t="s">
        <v>42</v>
      </c>
      <c r="C44" s="25"/>
      <c r="D44" s="29" t="s">
        <v>7</v>
      </c>
      <c r="E44" s="40">
        <v>1000</v>
      </c>
      <c r="F44" s="41"/>
      <c r="G44" s="42"/>
      <c r="H44" s="13">
        <f t="shared" si="0"/>
        <v>0</v>
      </c>
      <c r="I44" s="13">
        <f t="shared" si="1"/>
        <v>0</v>
      </c>
      <c r="J44" s="13">
        <f t="shared" si="2"/>
        <v>0</v>
      </c>
      <c r="K44" s="13">
        <f t="shared" si="3"/>
        <v>0</v>
      </c>
    </row>
    <row r="45" spans="1:11" ht="17.2" customHeight="1">
      <c r="A45" s="15">
        <v>39</v>
      </c>
      <c r="B45" s="30" t="s">
        <v>85</v>
      </c>
      <c r="C45" s="25"/>
      <c r="D45" s="29" t="s">
        <v>7</v>
      </c>
      <c r="E45" s="40">
        <v>300</v>
      </c>
      <c r="F45" s="41"/>
      <c r="G45" s="42"/>
      <c r="H45" s="13">
        <f t="shared" si="0"/>
        <v>0</v>
      </c>
      <c r="I45" s="13">
        <f t="shared" si="1"/>
        <v>0</v>
      </c>
      <c r="J45" s="13">
        <f t="shared" si="2"/>
        <v>0</v>
      </c>
      <c r="K45" s="13">
        <f t="shared" si="3"/>
        <v>0</v>
      </c>
    </row>
    <row r="46" spans="1:11" ht="17.2" customHeight="1">
      <c r="A46" s="15">
        <v>40</v>
      </c>
      <c r="B46" s="30" t="s">
        <v>43</v>
      </c>
      <c r="C46" s="25"/>
      <c r="D46" s="29" t="s">
        <v>7</v>
      </c>
      <c r="E46" s="40">
        <v>100</v>
      </c>
      <c r="F46" s="41"/>
      <c r="G46" s="42"/>
      <c r="H46" s="13">
        <f t="shared" si="0"/>
        <v>0</v>
      </c>
      <c r="I46" s="13">
        <f t="shared" si="1"/>
        <v>0</v>
      </c>
      <c r="J46" s="13">
        <f t="shared" si="2"/>
        <v>0</v>
      </c>
      <c r="K46" s="13">
        <f t="shared" si="3"/>
        <v>0</v>
      </c>
    </row>
    <row r="47" spans="1:11" ht="28.8">
      <c r="A47" s="15">
        <v>41</v>
      </c>
      <c r="B47" s="30" t="s">
        <v>84</v>
      </c>
      <c r="C47" s="25"/>
      <c r="D47" s="29" t="s">
        <v>7</v>
      </c>
      <c r="E47" s="40">
        <v>60</v>
      </c>
      <c r="F47" s="41"/>
      <c r="G47" s="42"/>
      <c r="H47" s="13">
        <f t="shared" si="0"/>
        <v>0</v>
      </c>
      <c r="I47" s="13">
        <f t="shared" si="1"/>
        <v>0</v>
      </c>
      <c r="J47" s="13">
        <f t="shared" si="2"/>
        <v>0</v>
      </c>
      <c r="K47" s="13">
        <f t="shared" si="3"/>
        <v>0</v>
      </c>
    </row>
    <row r="48" spans="1:11" ht="28.8">
      <c r="A48" s="15">
        <v>42</v>
      </c>
      <c r="B48" s="32" t="s">
        <v>47</v>
      </c>
      <c r="C48" s="25"/>
      <c r="D48" s="29" t="s">
        <v>7</v>
      </c>
      <c r="E48" s="40">
        <v>40</v>
      </c>
      <c r="F48" s="41"/>
      <c r="G48" s="42"/>
      <c r="H48" s="13">
        <f t="shared" si="0"/>
        <v>0</v>
      </c>
      <c r="I48" s="13">
        <f t="shared" si="1"/>
        <v>0</v>
      </c>
      <c r="J48" s="13">
        <f t="shared" si="2"/>
        <v>0</v>
      </c>
      <c r="K48" s="13">
        <f t="shared" si="3"/>
        <v>0</v>
      </c>
    </row>
    <row r="49" spans="1:11">
      <c r="A49" s="15">
        <v>43</v>
      </c>
      <c r="B49" s="32" t="s">
        <v>78</v>
      </c>
      <c r="C49" s="25"/>
      <c r="D49" s="29" t="s">
        <v>7</v>
      </c>
      <c r="E49" s="40">
        <v>50</v>
      </c>
      <c r="F49" s="41"/>
      <c r="G49" s="42"/>
      <c r="H49" s="13">
        <f t="shared" si="0"/>
        <v>0</v>
      </c>
      <c r="I49" s="13">
        <f t="shared" si="1"/>
        <v>0</v>
      </c>
      <c r="J49" s="13">
        <f t="shared" si="2"/>
        <v>0</v>
      </c>
      <c r="K49" s="13">
        <f t="shared" si="3"/>
        <v>0</v>
      </c>
    </row>
    <row r="50" spans="1:11" ht="17.2" customHeight="1">
      <c r="A50" s="15">
        <v>44</v>
      </c>
      <c r="B50" s="33" t="s">
        <v>69</v>
      </c>
      <c r="C50" s="25"/>
      <c r="D50" s="34" t="s">
        <v>7</v>
      </c>
      <c r="E50" s="40">
        <v>12</v>
      </c>
      <c r="F50" s="41"/>
      <c r="G50" s="42"/>
      <c r="H50" s="13">
        <f t="shared" si="0"/>
        <v>0</v>
      </c>
      <c r="I50" s="13">
        <f t="shared" si="1"/>
        <v>0</v>
      </c>
      <c r="J50" s="13">
        <f t="shared" si="2"/>
        <v>0</v>
      </c>
      <c r="K50" s="13">
        <f t="shared" si="3"/>
        <v>0</v>
      </c>
    </row>
    <row r="51" spans="1:11" ht="17.2" customHeight="1">
      <c r="A51" s="15">
        <v>45</v>
      </c>
      <c r="B51" s="33" t="s">
        <v>54</v>
      </c>
      <c r="C51" s="25"/>
      <c r="D51" s="34" t="s">
        <v>7</v>
      </c>
      <c r="E51" s="40">
        <v>30</v>
      </c>
      <c r="F51" s="41"/>
      <c r="G51" s="42"/>
      <c r="H51" s="13">
        <f t="shared" si="0"/>
        <v>0</v>
      </c>
      <c r="I51" s="13">
        <f t="shared" si="1"/>
        <v>0</v>
      </c>
      <c r="J51" s="13">
        <f t="shared" si="2"/>
        <v>0</v>
      </c>
      <c r="K51" s="13">
        <f t="shared" si="3"/>
        <v>0</v>
      </c>
    </row>
    <row r="52" spans="1:11" ht="17.2" customHeight="1">
      <c r="A52" s="15">
        <v>46</v>
      </c>
      <c r="B52" s="33" t="s">
        <v>55</v>
      </c>
      <c r="C52" s="25"/>
      <c r="D52" s="34" t="s">
        <v>7</v>
      </c>
      <c r="E52" s="40">
        <v>30</v>
      </c>
      <c r="F52" s="41"/>
      <c r="G52" s="42"/>
      <c r="H52" s="13">
        <f t="shared" si="0"/>
        <v>0</v>
      </c>
      <c r="I52" s="13">
        <f t="shared" si="1"/>
        <v>0</v>
      </c>
      <c r="J52" s="13">
        <f t="shared" si="2"/>
        <v>0</v>
      </c>
      <c r="K52" s="13">
        <f t="shared" si="3"/>
        <v>0</v>
      </c>
    </row>
    <row r="53" spans="1:11" ht="17.2" customHeight="1">
      <c r="A53" s="15">
        <v>47</v>
      </c>
      <c r="B53" s="33" t="s">
        <v>56</v>
      </c>
      <c r="C53" s="25"/>
      <c r="D53" s="34" t="s">
        <v>7</v>
      </c>
      <c r="E53" s="40">
        <v>200</v>
      </c>
      <c r="F53" s="41"/>
      <c r="G53" s="42"/>
      <c r="H53" s="13">
        <f t="shared" si="0"/>
        <v>0</v>
      </c>
      <c r="I53" s="13">
        <f t="shared" si="1"/>
        <v>0</v>
      </c>
      <c r="J53" s="13">
        <f t="shared" si="2"/>
        <v>0</v>
      </c>
      <c r="K53" s="13">
        <f t="shared" si="3"/>
        <v>0</v>
      </c>
    </row>
    <row r="54" spans="1:11" ht="17.2" customHeight="1">
      <c r="A54" s="15">
        <v>48</v>
      </c>
      <c r="B54" s="33" t="s">
        <v>57</v>
      </c>
      <c r="C54" s="25"/>
      <c r="D54" s="34" t="s">
        <v>7</v>
      </c>
      <c r="E54" s="40">
        <v>100</v>
      </c>
      <c r="F54" s="41"/>
      <c r="G54" s="42"/>
      <c r="H54" s="13">
        <f t="shared" si="0"/>
        <v>0</v>
      </c>
      <c r="I54" s="13">
        <f t="shared" si="1"/>
        <v>0</v>
      </c>
      <c r="J54" s="13">
        <f t="shared" si="2"/>
        <v>0</v>
      </c>
      <c r="K54" s="13">
        <f t="shared" si="3"/>
        <v>0</v>
      </c>
    </row>
    <row r="55" spans="1:11" ht="17.2" customHeight="1">
      <c r="A55" s="15">
        <v>49</v>
      </c>
      <c r="B55" s="33" t="s">
        <v>58</v>
      </c>
      <c r="C55" s="25"/>
      <c r="D55" s="34" t="s">
        <v>7</v>
      </c>
      <c r="E55" s="40">
        <v>50</v>
      </c>
      <c r="F55" s="41"/>
      <c r="G55" s="42"/>
      <c r="H55" s="13">
        <f t="shared" si="0"/>
        <v>0</v>
      </c>
      <c r="I55" s="13">
        <f t="shared" si="1"/>
        <v>0</v>
      </c>
      <c r="J55" s="13">
        <f t="shared" si="2"/>
        <v>0</v>
      </c>
      <c r="K55" s="13">
        <f t="shared" si="3"/>
        <v>0</v>
      </c>
    </row>
    <row r="56" spans="1:11" ht="17.2" customHeight="1">
      <c r="A56" s="15">
        <v>50</v>
      </c>
      <c r="B56" s="33" t="s">
        <v>59</v>
      </c>
      <c r="C56" s="25"/>
      <c r="D56" s="34" t="s">
        <v>7</v>
      </c>
      <c r="E56" s="40">
        <v>100</v>
      </c>
      <c r="F56" s="41"/>
      <c r="G56" s="42"/>
      <c r="H56" s="13">
        <f t="shared" si="0"/>
        <v>0</v>
      </c>
      <c r="I56" s="13">
        <f t="shared" si="1"/>
        <v>0</v>
      </c>
      <c r="J56" s="13">
        <f t="shared" si="2"/>
        <v>0</v>
      </c>
      <c r="K56" s="13">
        <f t="shared" si="3"/>
        <v>0</v>
      </c>
    </row>
    <row r="57" spans="1:11" ht="17.2" customHeight="1">
      <c r="A57" s="15">
        <v>51</v>
      </c>
      <c r="B57" s="33" t="s">
        <v>60</v>
      </c>
      <c r="C57" s="25"/>
      <c r="D57" s="34" t="s">
        <v>7</v>
      </c>
      <c r="E57" s="40">
        <v>40</v>
      </c>
      <c r="F57" s="41"/>
      <c r="G57" s="42"/>
      <c r="H57" s="13">
        <f t="shared" si="0"/>
        <v>0</v>
      </c>
      <c r="I57" s="13">
        <f t="shared" si="1"/>
        <v>0</v>
      </c>
      <c r="J57" s="13">
        <f t="shared" si="2"/>
        <v>0</v>
      </c>
      <c r="K57" s="13">
        <f t="shared" si="3"/>
        <v>0</v>
      </c>
    </row>
    <row r="58" spans="1:11" ht="17.2" customHeight="1">
      <c r="A58" s="15">
        <v>52</v>
      </c>
      <c r="B58" s="33" t="s">
        <v>61</v>
      </c>
      <c r="C58" s="25"/>
      <c r="D58" s="34" t="s">
        <v>7</v>
      </c>
      <c r="E58" s="40">
        <v>120</v>
      </c>
      <c r="F58" s="41"/>
      <c r="G58" s="42"/>
      <c r="H58" s="13">
        <f t="shared" si="0"/>
        <v>0</v>
      </c>
      <c r="I58" s="13">
        <f t="shared" si="1"/>
        <v>0</v>
      </c>
      <c r="J58" s="13">
        <f t="shared" si="2"/>
        <v>0</v>
      </c>
      <c r="K58" s="13">
        <f t="shared" si="3"/>
        <v>0</v>
      </c>
    </row>
    <row r="59" spans="1:11" ht="17.2" customHeight="1">
      <c r="A59" s="15">
        <v>53</v>
      </c>
      <c r="B59" s="33" t="s">
        <v>62</v>
      </c>
      <c r="C59" s="25"/>
      <c r="D59" s="34" t="s">
        <v>7</v>
      </c>
      <c r="E59" s="40">
        <v>120</v>
      </c>
      <c r="F59" s="41"/>
      <c r="G59" s="42"/>
      <c r="H59" s="13">
        <f t="shared" si="0"/>
        <v>0</v>
      </c>
      <c r="I59" s="13">
        <f t="shared" si="1"/>
        <v>0</v>
      </c>
      <c r="J59" s="13">
        <f t="shared" si="2"/>
        <v>0</v>
      </c>
      <c r="K59" s="13">
        <f t="shared" si="3"/>
        <v>0</v>
      </c>
    </row>
    <row r="60" spans="1:11" ht="17.2" customHeight="1">
      <c r="A60" s="15">
        <v>54</v>
      </c>
      <c r="B60" s="33" t="s">
        <v>63</v>
      </c>
      <c r="C60" s="25"/>
      <c r="D60" s="34" t="s">
        <v>7</v>
      </c>
      <c r="E60" s="40">
        <v>50</v>
      </c>
      <c r="F60" s="41"/>
      <c r="G60" s="42"/>
      <c r="H60" s="13">
        <f t="shared" si="0"/>
        <v>0</v>
      </c>
      <c r="I60" s="13">
        <f t="shared" si="1"/>
        <v>0</v>
      </c>
      <c r="J60" s="13">
        <f t="shared" si="2"/>
        <v>0</v>
      </c>
      <c r="K60" s="13">
        <f t="shared" si="3"/>
        <v>0</v>
      </c>
    </row>
    <row r="61" spans="1:11" ht="17.2" customHeight="1">
      <c r="A61" s="15">
        <v>55</v>
      </c>
      <c r="B61" s="33" t="s">
        <v>80</v>
      </c>
      <c r="C61" s="25"/>
      <c r="D61" s="34" t="s">
        <v>7</v>
      </c>
      <c r="E61" s="40">
        <v>50</v>
      </c>
      <c r="F61" s="41"/>
      <c r="G61" s="42"/>
      <c r="H61" s="13">
        <f t="shared" si="0"/>
        <v>0</v>
      </c>
      <c r="I61" s="13">
        <f t="shared" si="1"/>
        <v>0</v>
      </c>
      <c r="J61" s="13">
        <f t="shared" si="2"/>
        <v>0</v>
      </c>
      <c r="K61" s="13">
        <f t="shared" si="3"/>
        <v>0</v>
      </c>
    </row>
    <row r="62" spans="1:11" ht="17.2" customHeight="1">
      <c r="A62" s="15">
        <v>56</v>
      </c>
      <c r="B62" s="33" t="s">
        <v>82</v>
      </c>
      <c r="C62" s="25"/>
      <c r="D62" s="34" t="s">
        <v>7</v>
      </c>
      <c r="E62" s="40">
        <v>150</v>
      </c>
      <c r="F62" s="41"/>
      <c r="G62" s="42"/>
      <c r="H62" s="13">
        <f t="shared" si="0"/>
        <v>0</v>
      </c>
      <c r="I62" s="13">
        <f t="shared" si="1"/>
        <v>0</v>
      </c>
      <c r="J62" s="13">
        <f t="shared" si="2"/>
        <v>0</v>
      </c>
      <c r="K62" s="13">
        <f t="shared" si="3"/>
        <v>0</v>
      </c>
    </row>
    <row r="63" spans="1:11" ht="17.2" customHeight="1">
      <c r="A63" s="15">
        <v>57</v>
      </c>
      <c r="B63" s="33" t="s">
        <v>86</v>
      </c>
      <c r="C63" s="25"/>
      <c r="D63" s="34" t="s">
        <v>7</v>
      </c>
      <c r="E63" s="40">
        <v>25</v>
      </c>
      <c r="F63" s="41"/>
      <c r="G63" s="42"/>
      <c r="H63" s="13">
        <f t="shared" si="0"/>
        <v>0</v>
      </c>
      <c r="I63" s="13">
        <f t="shared" si="1"/>
        <v>0</v>
      </c>
      <c r="J63" s="13">
        <f t="shared" si="2"/>
        <v>0</v>
      </c>
      <c r="K63" s="13">
        <f t="shared" si="3"/>
        <v>0</v>
      </c>
    </row>
    <row r="64" spans="1:11" ht="41" customHeight="1">
      <c r="A64" s="9"/>
      <c r="B64" s="11"/>
      <c r="C64" s="20"/>
      <c r="D64" s="26"/>
      <c r="E64" s="26"/>
      <c r="F64" s="21"/>
      <c r="G64" s="21"/>
      <c r="H64" s="22"/>
      <c r="I64" s="23" t="s">
        <v>9</v>
      </c>
      <c r="J64" s="23" t="s">
        <v>13</v>
      </c>
      <c r="K64" s="23" t="s">
        <v>10</v>
      </c>
    </row>
    <row r="65" spans="1:11" ht="34.1" customHeight="1">
      <c r="A65" s="10"/>
      <c r="B65" s="11"/>
      <c r="C65" s="52" t="s">
        <v>67</v>
      </c>
      <c r="D65" s="53"/>
      <c r="E65" s="53"/>
      <c r="F65" s="53"/>
      <c r="G65" s="53"/>
      <c r="H65" s="54"/>
      <c r="I65" s="24">
        <f>SUM(I7:I63)</f>
        <v>0</v>
      </c>
      <c r="J65" s="24">
        <f>SUM(J7:J63)</f>
        <v>0</v>
      </c>
      <c r="K65" s="24">
        <f>SUM(K7:K63)</f>
        <v>0</v>
      </c>
    </row>
    <row r="66" spans="1:11" ht="9.6999999999999993" customHeight="1">
      <c r="A66" s="2"/>
      <c r="B66" s="3"/>
      <c r="C66" s="3"/>
      <c r="D66" s="3"/>
      <c r="E66" s="3"/>
      <c r="F66" s="3"/>
      <c r="G66" s="8"/>
      <c r="H66" s="3"/>
      <c r="I66" s="3"/>
      <c r="J66" s="3"/>
      <c r="K66" s="3"/>
    </row>
    <row r="67" spans="1:11" ht="14.95" customHeight="1">
      <c r="A67" s="49" t="s">
        <v>81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</row>
    <row r="68" spans="1:11" ht="14.95" customHeight="1">
      <c r="A68" s="47" t="s">
        <v>48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ht="14.95" customHeight="1">
      <c r="A69" s="47" t="s">
        <v>64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0" spans="1:11" ht="14.95" customHeight="1">
      <c r="A70" s="47" t="s">
        <v>49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 ht="42.55" customHeight="1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spans="1:11" ht="9.6999999999999993" customHeight="1">
      <c r="A72" s="5"/>
      <c r="B72" s="5"/>
      <c r="C72" s="5"/>
      <c r="D72" s="5"/>
      <c r="E72" s="5"/>
      <c r="F72" s="5"/>
      <c r="G72" s="8"/>
      <c r="H72" s="5"/>
      <c r="I72" s="5"/>
      <c r="J72" s="5"/>
      <c r="K72" s="5"/>
    </row>
    <row r="73" spans="1:11" ht="14.95" customHeight="1">
      <c r="B73" s="31" t="s">
        <v>0</v>
      </c>
      <c r="C73" s="6"/>
      <c r="D73" s="6"/>
      <c r="E73" s="6"/>
      <c r="F73" s="35"/>
      <c r="G73" s="55" t="s">
        <v>79</v>
      </c>
      <c r="H73" s="55"/>
      <c r="I73" s="55"/>
      <c r="J73" s="55"/>
      <c r="K73" s="55"/>
    </row>
    <row r="74" spans="1:11" ht="18" customHeight="1">
      <c r="A74" s="36"/>
      <c r="B74" s="37"/>
      <c r="C74" s="16"/>
      <c r="D74" s="16"/>
      <c r="E74" s="16"/>
      <c r="F74" s="38"/>
      <c r="G74" s="44"/>
      <c r="H74" s="44"/>
      <c r="I74" s="44"/>
      <c r="J74" s="44"/>
      <c r="K74" s="44"/>
    </row>
    <row r="75" spans="1:11" ht="9.6999999999999993" customHeight="1">
      <c r="G75" s="43"/>
      <c r="H75" s="43"/>
      <c r="I75" s="43"/>
      <c r="J75" s="43"/>
      <c r="K75" s="43"/>
    </row>
    <row r="76" spans="1:11" ht="18" customHeight="1">
      <c r="G76" s="44"/>
      <c r="H76" s="44"/>
      <c r="I76" s="44"/>
      <c r="J76" s="44"/>
      <c r="K76" s="44"/>
    </row>
    <row r="77" spans="1:11" ht="14.15" customHeight="1">
      <c r="G77" s="45" t="s">
        <v>66</v>
      </c>
      <c r="H77" s="45"/>
      <c r="I77" s="45"/>
      <c r="J77" s="45"/>
      <c r="K77" s="45"/>
    </row>
  </sheetData>
  <sheetProtection password="9B99" sheet="1" objects="1" scenarios="1"/>
  <mergeCells count="13">
    <mergeCell ref="G75:K75"/>
    <mergeCell ref="G76:K76"/>
    <mergeCell ref="G77:K77"/>
    <mergeCell ref="A2:K2"/>
    <mergeCell ref="A68:K68"/>
    <mergeCell ref="A70:K70"/>
    <mergeCell ref="A71:K71"/>
    <mergeCell ref="A67:K67"/>
    <mergeCell ref="A3:K3"/>
    <mergeCell ref="C65:H65"/>
    <mergeCell ref="A69:K69"/>
    <mergeCell ref="G73:K73"/>
    <mergeCell ref="G74:K74"/>
  </mergeCells>
  <conditionalFormatting sqref="I65:K65 H7:K63">
    <cfRule type="cellIs" dxfId="0" priority="2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&amp;K00000001.03.2024. &amp;K01+000године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2024-02-29T11:02:44Z</cp:lastPrinted>
  <dcterms:created xsi:type="dcterms:W3CDTF">2020-10-28T12:50:21Z</dcterms:created>
  <dcterms:modified xsi:type="dcterms:W3CDTF">2024-02-29T11:02:59Z</dcterms:modified>
</cp:coreProperties>
</file>